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13_ncr:1_{826840A8-AA5F-4BD8-9AC8-60C7A902228B}" xr6:coauthVersionLast="47" xr6:coauthVersionMax="47" xr10:uidLastSave="{00000000-0000-0000-0000-000000000000}"/>
  <bookViews>
    <workbookView xWindow="-110" yWindow="-110" windowWidth="19420" windowHeight="11020" xr2:uid="{B5D6D207-7EDC-41F3-AC37-587F5B072CC5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'1.25YWD BETAS'!$B$3:$F$20</definedName>
    <definedName name="VLAdjBetaTable" localSheetId="0">'1.25YWD BETAS'!$B$23:$F$40</definedName>
    <definedName name="VLRoundedBetaTable" localSheetId="0">'1.25YWD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33" i="1" s="1"/>
  <c r="F53" i="1" s="1"/>
  <c r="F12" i="1"/>
  <c r="F32" i="1" s="1"/>
  <c r="F52" i="1" s="1"/>
  <c r="F10" i="1"/>
  <c r="F30" i="1" s="1"/>
  <c r="F50" i="1" s="1"/>
  <c r="F9" i="1"/>
  <c r="F29" i="1" s="1"/>
  <c r="F49" i="1" s="1"/>
  <c r="F8" i="1"/>
  <c r="F28" i="1" s="1"/>
  <c r="F48" i="1" s="1"/>
  <c r="F7" i="1"/>
  <c r="F27" i="1" s="1"/>
  <c r="F47" i="1" s="1"/>
  <c r="F6" i="1"/>
  <c r="F5" i="1"/>
  <c r="F25" i="1" s="1"/>
  <c r="F45" i="1" s="1"/>
  <c r="E14" i="1"/>
  <c r="E13" i="1"/>
  <c r="E33" i="1" s="1"/>
  <c r="E53" i="1" s="1"/>
  <c r="E12" i="1"/>
  <c r="E32" i="1" s="1"/>
  <c r="E52" i="1" s="1"/>
  <c r="E10" i="1"/>
  <c r="E30" i="1" s="1"/>
  <c r="E50" i="1" s="1"/>
  <c r="E9" i="1"/>
  <c r="E8" i="1"/>
  <c r="E28" i="1" s="1"/>
  <c r="E48" i="1" s="1"/>
  <c r="E7" i="1"/>
  <c r="E27" i="1" s="1"/>
  <c r="E47" i="1" s="1"/>
  <c r="E6" i="1"/>
  <c r="E26" i="1" s="1"/>
  <c r="E46" i="1" s="1"/>
  <c r="E5" i="1"/>
  <c r="E25" i="1" s="1"/>
  <c r="D14" i="1"/>
  <c r="D13" i="1"/>
  <c r="D33" i="1" s="1"/>
  <c r="D53" i="1" s="1"/>
  <c r="D12" i="1"/>
  <c r="D32" i="1" s="1"/>
  <c r="D52" i="1" s="1"/>
  <c r="D10" i="1"/>
  <c r="D30" i="1" s="1"/>
  <c r="D50" i="1" s="1"/>
  <c r="D9" i="1"/>
  <c r="D29" i="1" s="1"/>
  <c r="D49" i="1" s="1"/>
  <c r="D8" i="1"/>
  <c r="D7" i="1"/>
  <c r="D27" i="1" s="1"/>
  <c r="D47" i="1" s="1"/>
  <c r="D6" i="1"/>
  <c r="D5" i="1"/>
  <c r="C14" i="1"/>
  <c r="C13" i="1"/>
  <c r="C12" i="1"/>
  <c r="C32" i="1" s="1"/>
  <c r="C52" i="1" s="1"/>
  <c r="C10" i="1"/>
  <c r="C30" i="1" s="1"/>
  <c r="C50" i="1" s="1"/>
  <c r="C9" i="1"/>
  <c r="C29" i="1" s="1"/>
  <c r="C49" i="1" s="1"/>
  <c r="C8" i="1"/>
  <c r="C28" i="1" s="1"/>
  <c r="C48" i="1" s="1"/>
  <c r="C7" i="1"/>
  <c r="C6" i="1"/>
  <c r="C26" i="1" s="1"/>
  <c r="C46" i="1" s="1"/>
  <c r="C5" i="1"/>
  <c r="F34" i="1"/>
  <c r="F54" i="1" s="1"/>
  <c r="E29" i="1"/>
  <c r="E49" i="1" s="1"/>
  <c r="E34" i="1"/>
  <c r="E54" i="1" s="1"/>
  <c r="D26" i="1"/>
  <c r="D46" i="1" s="1"/>
  <c r="D28" i="1"/>
  <c r="D48" i="1" s="1"/>
  <c r="D34" i="1"/>
  <c r="D54" i="1" s="1"/>
  <c r="C25" i="1"/>
  <c r="C27" i="1"/>
  <c r="C47" i="1" s="1"/>
  <c r="C33" i="1"/>
  <c r="C53" i="1" s="1"/>
  <c r="C34" i="1"/>
  <c r="C54" i="1" s="1"/>
  <c r="F19" i="1" l="1"/>
  <c r="F26" i="1"/>
  <c r="F37" i="1" s="1"/>
  <c r="F17" i="1"/>
  <c r="F16" i="1"/>
  <c r="F18" i="1"/>
  <c r="E18" i="1"/>
  <c r="E45" i="1"/>
  <c r="E38" i="1"/>
  <c r="E19" i="1"/>
  <c r="E16" i="1"/>
  <c r="E17" i="1"/>
  <c r="D16" i="1"/>
  <c r="D19" i="1"/>
  <c r="D17" i="1"/>
  <c r="D25" i="1"/>
  <c r="D45" i="1" s="1"/>
  <c r="D58" i="1" s="1"/>
  <c r="D18" i="1"/>
  <c r="C18" i="1"/>
  <c r="C17" i="1"/>
  <c r="C37" i="1"/>
  <c r="C16" i="1"/>
  <c r="C19" i="1"/>
  <c r="D59" i="1"/>
  <c r="F38" i="1"/>
  <c r="F46" i="1"/>
  <c r="F58" i="1" s="1"/>
  <c r="F39" i="1"/>
  <c r="E37" i="1"/>
  <c r="E36" i="1"/>
  <c r="C39" i="1"/>
  <c r="C45" i="1"/>
  <c r="C38" i="1"/>
  <c r="D56" i="1"/>
  <c r="D57" i="1"/>
  <c r="D38" i="1"/>
  <c r="D37" i="1"/>
  <c r="E57" i="1"/>
  <c r="E58" i="1"/>
  <c r="E56" i="1"/>
  <c r="C36" i="1"/>
  <c r="D39" i="1"/>
  <c r="E39" i="1"/>
  <c r="E59" i="1"/>
  <c r="D36" i="1"/>
  <c r="F57" i="1"/>
  <c r="D20" i="1" l="1"/>
  <c r="F20" i="1"/>
  <c r="F36" i="1"/>
  <c r="F40" i="1" s="1"/>
  <c r="E20" i="1"/>
  <c r="D40" i="1"/>
  <c r="C40" i="1"/>
  <c r="C20" i="1"/>
  <c r="C59" i="1"/>
  <c r="C56" i="1"/>
  <c r="C58" i="1"/>
  <c r="C57" i="1"/>
  <c r="F59" i="1"/>
  <c r="F56" i="1"/>
  <c r="F60" i="1" s="1"/>
  <c r="D60" i="1"/>
  <c r="E60" i="1"/>
  <c r="E40" i="1"/>
  <c r="C60" i="1" l="1"/>
</calcChain>
</file>

<file path=xl/sharedStrings.xml><?xml version="1.0" encoding="utf-8"?>
<sst xmlns="http://schemas.openxmlformats.org/spreadsheetml/2006/main" count="61" uniqueCount="20">
  <si>
    <t>Historical beta vs. 'SPX' looking back 1.25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</si>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</sst>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4" refersTo="='ATO_20260505_MULT'!$AB$3" sheetId="0"/>
    </definedNames>
    <sheetDataSet>
      <sheetData sheetId="0">
        <row r="3">
          <cell r="J3">
            <v>0.44271935305841364</v>
          </cell>
          <cell r="AB3">
            <v>9.3037575796662594E-2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4" refersTo="='ATO_20260512_MULT'!$AB$3" sheetId="0"/>
    </definedNames>
    <sheetDataSet>
      <sheetData sheetId="0">
        <row r="3">
          <cell r="J3">
            <v>0.43649298052442176</v>
          </cell>
          <cell r="AB3">
            <v>7.4587780690713285E-2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4" refersTo="='ATO_20260519_MULT'!$AB$3" sheetId="0"/>
    </definedNames>
    <sheetDataSet>
      <sheetData sheetId="0">
        <row r="3">
          <cell r="J3">
            <v>0.43576089907343085</v>
          </cell>
          <cell r="AB3">
            <v>8.9600252909388028E-2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4" refersTo="='ATO_20260526_MULT'!$AB$3" sheetId="0"/>
    </definedNames>
    <sheetDataSet>
      <sheetData sheetId="0">
        <row r="3">
          <cell r="J3">
            <v>0.43593302819647778</v>
          </cell>
          <cell r="AB3">
            <v>8.4982456978106399E-2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4" refersTo="='CPK_20260505_MULT'!$AB$3" sheetId="0"/>
    </definedNames>
    <sheetDataSet>
      <sheetData sheetId="0">
        <row r="3">
          <cell r="J3">
            <v>0.36695328317518006</v>
          </cell>
          <cell r="AB3">
            <v>-0.10373398976580511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4" refersTo="='CPK_20260512_MULT'!$AB$3" sheetId="0"/>
    </definedNames>
    <sheetDataSet>
      <sheetData sheetId="0">
        <row r="3">
          <cell r="J3">
            <v>0.36616406372811816</v>
          </cell>
          <cell r="AB3">
            <v>-9.8942203301523257E-2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4" refersTo="='CPK_20260519_MULT'!$AB$3" sheetId="0"/>
    </definedNames>
    <sheetDataSet>
      <sheetData sheetId="0">
        <row r="3">
          <cell r="J3">
            <v>0.36637397159333684</v>
          </cell>
          <cell r="AB3">
            <v>-8.6853370454075235E-2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4" refersTo="='CPK_20260526_MULT'!$AB$3" sheetId="0"/>
    </definedNames>
    <sheetDataSet>
      <sheetData sheetId="0">
        <row r="3">
          <cell r="J3">
            <v>0.36581960323585944</v>
          </cell>
          <cell r="AB3">
            <v>-7.4780372464933145E-2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4" refersTo="='NI_20260505_MULT'!$AB$3" sheetId="0"/>
    </definedNames>
    <sheetDataSet>
      <sheetData sheetId="0">
        <row r="3">
          <cell r="J3">
            <v>0.51883656795446109</v>
          </cell>
          <cell r="AB3">
            <v>0.34210844212143793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4" refersTo="='NI_20260512_MULT'!$AB$3" sheetId="0"/>
    </definedNames>
    <sheetDataSet>
      <sheetData sheetId="0">
        <row r="3">
          <cell r="J3">
            <v>0.5134345394718911</v>
          </cell>
          <cell r="AB3">
            <v>0.3204453747909467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4" refersTo="='NI_20260519_MULT'!$AB$3" sheetId="0"/>
    </definedNames>
    <sheetDataSet>
      <sheetData sheetId="0">
        <row r="3">
          <cell r="J3">
            <v>0.51312703582190167</v>
          </cell>
          <cell r="AB3">
            <v>0.32859333585940781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4" refersTo="='NI_20260526_MULT'!$AB$3" sheetId="0"/>
    </definedNames>
    <sheetDataSet>
      <sheetData sheetId="0">
        <row r="3">
          <cell r="J3">
            <v>0.51319920136381525</v>
          </cell>
          <cell r="AB3">
            <v>0.31935104596320585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4" refersTo="='NJR_20260505_MULT'!$AB$3" sheetId="0"/>
    </definedNames>
    <sheetDataSet>
      <sheetData sheetId="0">
        <row r="3">
          <cell r="J3">
            <v>0.37842844305701628</v>
          </cell>
          <cell r="AB3">
            <v>-9.4121872145825555E-2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4" refersTo="='NJR_20260512_MULT'!$AB$3" sheetId="0"/>
    </definedNames>
    <sheetDataSet>
      <sheetData sheetId="0">
        <row r="3">
          <cell r="J3">
            <v>0.37582002829814726</v>
          </cell>
          <cell r="AB3">
            <v>-9.092698062060886E-2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4" refersTo="='NJR_20260519_MULT'!$AB$3" sheetId="0"/>
    </definedNames>
    <sheetDataSet>
      <sheetData sheetId="0">
        <row r="3">
          <cell r="J3">
            <v>0.37699788968035136</v>
          </cell>
          <cell r="AB3">
            <v>-6.650456817227704E-2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4" refersTo="='NJR_20260526_MULT'!$AB$3" sheetId="0"/>
    </definedNames>
    <sheetDataSet>
      <sheetData sheetId="0">
        <row r="3">
          <cell r="J3">
            <v>0.37628845505362046</v>
          </cell>
          <cell r="AB3">
            <v>-6.7532990710645918E-2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4" refersTo="='NWN_20260505_MULT'!$AB$3" sheetId="0"/>
    </definedNames>
    <sheetDataSet>
      <sheetData sheetId="0">
        <row r="3">
          <cell r="J3">
            <v>0.37703228388888266</v>
          </cell>
          <cell r="AB3">
            <v>2.9571376951937386E-2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4" refersTo="='NWN_20260512_MULT'!$AB$3" sheetId="0"/>
    </definedNames>
    <sheetDataSet>
      <sheetData sheetId="0">
        <row r="3">
          <cell r="J3">
            <v>0.36652821573570382</v>
          </cell>
          <cell r="AB3">
            <v>-8.2396869197272054E-3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4" refersTo="='NWN_20260519_MULT'!$AB$3" sheetId="0"/>
    </definedNames>
    <sheetDataSet>
      <sheetData sheetId="0">
        <row r="3">
          <cell r="J3">
            <v>0.36716497648070057</v>
          </cell>
          <cell r="AB3">
            <v>-5.0169138274559913E-3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4" refersTo="='NWN_20260526_MULT'!$AB$3" sheetId="0"/>
    </definedNames>
    <sheetDataSet>
      <sheetData sheetId="0">
        <row r="3">
          <cell r="J3">
            <v>0.36673955946013786</v>
          </cell>
          <cell r="AB3">
            <v>4.0973246293657577E-3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4" refersTo="='OGS_20260505_MULT'!$AB$3" sheetId="0"/>
    </definedNames>
    <sheetDataSet>
      <sheetData sheetId="0">
        <row r="3">
          <cell r="J3">
            <v>0.4071873026562684</v>
          </cell>
          <cell r="AB3">
            <v>3.5511495581783264E-2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4" refersTo="='OGS_20260512_MULT'!$AB$3" sheetId="0"/>
    </definedNames>
    <sheetDataSet>
      <sheetData sheetId="0">
        <row r="3">
          <cell r="J3">
            <v>0.40035286786862057</v>
          </cell>
          <cell r="AB3">
            <v>1.846329932329574E-2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4" refersTo="='OGS_20260519_MULT'!$AB$3" sheetId="0"/>
    </definedNames>
    <sheetDataSet>
      <sheetData sheetId="0">
        <row r="3">
          <cell r="J3">
            <v>0.39890781775494233</v>
          </cell>
          <cell r="AB3">
            <v>4.4266380763648396E-2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4" refersTo="='OGS_20260526_MULT'!$AB$3" sheetId="0"/>
    </definedNames>
    <sheetDataSet>
      <sheetData sheetId="0">
        <row r="3">
          <cell r="J3">
            <v>0.39823692822001089</v>
          </cell>
          <cell r="AB3">
            <v>3.9744024261472555E-2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4" refersTo="='SR_20260505_MULT'!$AB$3" sheetId="0"/>
    </definedNames>
    <sheetDataSet>
      <sheetData sheetId="0">
        <row r="3">
          <cell r="J3">
            <v>0.39589118244236277</v>
          </cell>
          <cell r="AB3">
            <v>0.1111671864801427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4" refersTo="='SR_20260512_MULT'!$AB$3" sheetId="0"/>
    </definedNames>
    <sheetDataSet>
      <sheetData sheetId="0">
        <row r="3">
          <cell r="J3">
            <v>0.38706059430912548</v>
          </cell>
          <cell r="AB3">
            <v>7.8119911020552255E-2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4" refersTo="='SR_20260519_MULT'!$AB$3" sheetId="0"/>
    </definedNames>
    <sheetDataSet>
      <sheetData sheetId="0">
        <row r="3">
          <cell r="J3">
            <v>0.38764394094894783</v>
          </cell>
          <cell r="AB3">
            <v>9.6264840268410035E-2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4" refersTo="='SR_20260526_MULT'!$AB$3" sheetId="0"/>
    </definedNames>
    <sheetDataSet>
      <sheetData sheetId="0">
        <row r="3">
          <cell r="J3">
            <v>0.38697668461191598</v>
          </cell>
          <cell r="AB3">
            <v>0.10328118261840856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4" refersTo="='SWX_20260505_MULT'!$AB$3" sheetId="0"/>
    </definedNames>
    <sheetDataSet>
      <sheetData sheetId="0">
        <row r="3">
          <cell r="J3">
            <v>0.46639426645270704</v>
          </cell>
          <cell r="AB3">
            <v>0.27149438018190231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4" refersTo="='SWX_20260512_MULT'!$AB$3" sheetId="0"/>
    </definedNames>
    <sheetDataSet>
      <sheetData sheetId="0">
        <row r="3">
          <cell r="J3">
            <v>0.46053855074035138</v>
          </cell>
          <cell r="AB3">
            <v>0.24422410741254846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4" refersTo="='SWX_20260519_MULT'!$AB$3" sheetId="0"/>
    </definedNames>
    <sheetDataSet>
      <sheetData sheetId="0">
        <row r="3">
          <cell r="J3">
            <v>0.45998822550057838</v>
          </cell>
          <cell r="AB3">
            <v>0.22214132127547748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4" refersTo="='SWX_20260526_MULT'!$AB$3" sheetId="0"/>
    </definedNames>
    <sheetDataSet>
      <sheetData sheetId="0">
        <row r="3">
          <cell r="J3">
            <v>0.45994896440584104</v>
          </cell>
          <cell r="AB3">
            <v>0.20020689820501028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4" refersTo="='UGI_20260505_MULT'!$AB$3" sheetId="0"/>
    </definedNames>
    <sheetDataSet>
      <sheetData sheetId="0">
        <row r="3">
          <cell r="J3">
            <v>0.67780593621168217</v>
          </cell>
          <cell r="AB3">
            <v>0.33943410323261752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4" refersTo="='UGI_20260512_MULT'!$AB$3" sheetId="0"/>
    </definedNames>
    <sheetDataSet>
      <sheetData sheetId="0">
        <row r="3">
          <cell r="J3">
            <v>0.66171272018572524</v>
          </cell>
          <cell r="AB3">
            <v>0.28783085722499302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4" refersTo="='UGI_20260519_MULT'!$AB$3" sheetId="0"/>
    </definedNames>
    <sheetDataSet>
      <sheetData sheetId="0">
        <row r="3">
          <cell r="J3">
            <v>0.65981091784954493</v>
          </cell>
          <cell r="AB3">
            <v>0.30472426999143398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4" refersTo="='UGI_20260526_MULT'!$AB$3" sheetId="0"/>
    </definedNames>
    <sheetDataSet>
      <sheetData sheetId="0">
        <row r="3">
          <cell r="J3">
            <v>0.65931382895227375</v>
          </cell>
          <cell r="AB3">
            <v>0.30192574018851415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A8DA6-0920-4594-89FA-D7436DF9EF8C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[1]ATO_20260505_MULT!RgsnLNBeta4</f>
        <v>9.3037575796662594E-2</v>
      </c>
      <c r="D5" s="7">
        <f>[2]ATO_20260512_MULT!RgsnLNBeta4</f>
        <v>7.4587780690713285E-2</v>
      </c>
      <c r="E5" s="7">
        <f>[3]ATO_20260519_MULT!RgsnLNBeta4</f>
        <v>8.9600252909388028E-2</v>
      </c>
      <c r="F5" s="7">
        <f>[4]ATO_20260526_MULT!RgsnLNBeta4</f>
        <v>8.4982456978106399E-2</v>
      </c>
    </row>
    <row r="6" spans="1:6" x14ac:dyDescent="0.35">
      <c r="B6" s="2" t="s">
        <v>3</v>
      </c>
      <c r="C6" s="7">
        <f>[5]CPK_20260505_MULT!RgsnLNBeta4</f>
        <v>-0.10373398976580511</v>
      </c>
      <c r="D6" s="7">
        <f>[6]CPK_20260512_MULT!RgsnLNBeta4</f>
        <v>-9.8942203301523257E-2</v>
      </c>
      <c r="E6" s="7">
        <f>[7]CPK_20260519_MULT!RgsnLNBeta4</f>
        <v>-8.6853370454075235E-2</v>
      </c>
      <c r="F6" s="7">
        <f>[8]CPK_20260526_MULT!RgsnLNBeta4</f>
        <v>-7.4780372464933145E-2</v>
      </c>
    </row>
    <row r="7" spans="1:6" x14ac:dyDescent="0.35">
      <c r="B7" s="2" t="s">
        <v>4</v>
      </c>
      <c r="C7" s="7">
        <f>[9]NI_20260505_MULT!RgsnLNBeta4</f>
        <v>0.34210844212143793</v>
      </c>
      <c r="D7" s="7">
        <f>[10]NI_20260512_MULT!RgsnLNBeta4</f>
        <v>0.3204453747909467</v>
      </c>
      <c r="E7" s="7">
        <f>[11]NI_20260519_MULT!RgsnLNBeta4</f>
        <v>0.32859333585940781</v>
      </c>
      <c r="F7" s="7">
        <f>[12]NI_20260526_MULT!RgsnLNBeta4</f>
        <v>0.31935104596320585</v>
      </c>
    </row>
    <row r="8" spans="1:6" x14ac:dyDescent="0.35">
      <c r="B8" s="2" t="s">
        <v>5</v>
      </c>
      <c r="C8" s="7">
        <f>[13]NJR_20260505_MULT!RgsnLNBeta4</f>
        <v>-9.4121872145825555E-2</v>
      </c>
      <c r="D8" s="7">
        <f>[14]NJR_20260512_MULT!RgsnLNBeta4</f>
        <v>-9.092698062060886E-2</v>
      </c>
      <c r="E8" s="7">
        <f>[15]NJR_20260519_MULT!RgsnLNBeta4</f>
        <v>-6.650456817227704E-2</v>
      </c>
      <c r="F8" s="7">
        <f>[16]NJR_20260526_MULT!RgsnLNBeta4</f>
        <v>-6.7532990710645918E-2</v>
      </c>
    </row>
    <row r="9" spans="1:6" x14ac:dyDescent="0.35">
      <c r="B9" s="2" t="s">
        <v>6</v>
      </c>
      <c r="C9" s="7">
        <f>[17]NWN_20260505_MULT!RgsnLNBeta4</f>
        <v>2.9571376951937386E-2</v>
      </c>
      <c r="D9" s="7">
        <f>[18]NWN_20260512_MULT!RgsnLNBeta4</f>
        <v>-8.2396869197272054E-3</v>
      </c>
      <c r="E9" s="7">
        <f>[19]NWN_20260519_MULT!RgsnLNBeta4</f>
        <v>-5.0169138274559913E-3</v>
      </c>
      <c r="F9" s="7">
        <f>[20]NWN_20260526_MULT!RgsnLNBeta4</f>
        <v>4.0973246293657577E-3</v>
      </c>
    </row>
    <row r="10" spans="1:6" x14ac:dyDescent="0.35">
      <c r="B10" s="2" t="s">
        <v>7</v>
      </c>
      <c r="C10" s="7">
        <f>[21]OGS_20260505_MULT!RgsnLNBeta4</f>
        <v>3.5511495581783264E-2</v>
      </c>
      <c r="D10" s="7">
        <f>[22]OGS_20260512_MULT!RgsnLNBeta4</f>
        <v>1.846329932329574E-2</v>
      </c>
      <c r="E10" s="7">
        <f>[23]OGS_20260519_MULT!RgsnLNBeta4</f>
        <v>4.4266380763648396E-2</v>
      </c>
      <c r="F10" s="7">
        <f>[24]OGS_20260526_MULT!RgsnLNBeta4</f>
        <v>3.9744024261472555E-2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[25]SR_20260505_MULT!RgsnLNBeta4</f>
        <v>0.1111671864801427</v>
      </c>
      <c r="D12" s="7">
        <f>[26]SR_20260512_MULT!RgsnLNBeta4</f>
        <v>7.8119911020552255E-2</v>
      </c>
      <c r="E12" s="7">
        <f>[27]SR_20260519_MULT!RgsnLNBeta4</f>
        <v>9.6264840268410035E-2</v>
      </c>
      <c r="F12" s="7">
        <f>[28]SR_20260526_MULT!RgsnLNBeta4</f>
        <v>0.10328118261840856</v>
      </c>
    </row>
    <row r="13" spans="1:6" x14ac:dyDescent="0.35">
      <c r="B13" s="2" t="s">
        <v>10</v>
      </c>
      <c r="C13" s="7">
        <f>[29]SWX_20260505_MULT!RgsnLNBeta4</f>
        <v>0.27149438018190231</v>
      </c>
      <c r="D13" s="7">
        <f>[30]SWX_20260512_MULT!RgsnLNBeta4</f>
        <v>0.24422410741254846</v>
      </c>
      <c r="E13" s="7">
        <f>[31]SWX_20260519_MULT!RgsnLNBeta4</f>
        <v>0.22214132127547748</v>
      </c>
      <c r="F13" s="7">
        <f>[32]SWX_20260526_MULT!RgsnLNBeta4</f>
        <v>0.20020689820501028</v>
      </c>
    </row>
    <row r="14" spans="1:6" x14ac:dyDescent="0.35">
      <c r="B14" s="2" t="s">
        <v>11</v>
      </c>
      <c r="C14" s="7">
        <f>[33]UGI_20260505_MULT!RgsnLNBeta4</f>
        <v>0.33943410323261752</v>
      </c>
      <c r="D14" s="7">
        <f>[34]UGI_20260512_MULT!RgsnLNBeta4</f>
        <v>0.28783085722499302</v>
      </c>
      <c r="E14" s="7">
        <f>[35]UGI_20260519_MULT!RgsnLNBeta4</f>
        <v>0.30472426999143398</v>
      </c>
      <c r="F14" s="7">
        <f>[36]UGI_20260526_MULT!RgsnLNBeta4</f>
        <v>0.30192574018851415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-0.10373398976580511</v>
      </c>
      <c r="D16" s="5">
        <f>MIN(D5:D14)</f>
        <v>-9.8942203301523257E-2</v>
      </c>
      <c r="E16" s="5">
        <f>MIN(E5:E14)</f>
        <v>-8.6853370454075235E-2</v>
      </c>
      <c r="F16" s="5">
        <f>MIN(F5:F14)</f>
        <v>-7.4780372464933145E-2</v>
      </c>
    </row>
    <row r="17" spans="2:6" x14ac:dyDescent="0.35">
      <c r="B17" s="3" t="s">
        <v>13</v>
      </c>
      <c r="C17" s="5">
        <f>MAX(C5:C14)</f>
        <v>0.34210844212143793</v>
      </c>
      <c r="D17" s="5">
        <f>MAX(D5:D14)</f>
        <v>0.3204453747909467</v>
      </c>
      <c r="E17" s="5">
        <f>MAX(E5:E14)</f>
        <v>0.32859333585940781</v>
      </c>
      <c r="F17" s="5">
        <f>MAX(F5:F14)</f>
        <v>0.31935104596320585</v>
      </c>
    </row>
    <row r="18" spans="2:6" x14ac:dyDescent="0.35">
      <c r="B18" s="3" t="s">
        <v>14</v>
      </c>
      <c r="C18" s="5">
        <f>MEDIAN(C5:C14)</f>
        <v>9.3037575796662594E-2</v>
      </c>
      <c r="D18" s="5">
        <f>MEDIAN(D5:D14)</f>
        <v>7.4587780690713285E-2</v>
      </c>
      <c r="E18" s="5">
        <f>MEDIAN(E5:E14)</f>
        <v>8.9600252909388028E-2</v>
      </c>
      <c r="F18" s="5">
        <f>MEDIAN(F5:F14)</f>
        <v>8.4982456978106399E-2</v>
      </c>
    </row>
    <row r="19" spans="2:6" x14ac:dyDescent="0.35">
      <c r="B19" s="3" t="s">
        <v>15</v>
      </c>
      <c r="C19" s="8">
        <f>AVERAGE(C5:C14)</f>
        <v>0.11382985538165033</v>
      </c>
      <c r="D19" s="8">
        <f>AVERAGE(D5:D14)</f>
        <v>9.1729162180132232E-2</v>
      </c>
      <c r="E19" s="8">
        <f>AVERAGE(E5:E14)</f>
        <v>0.10302394984599528</v>
      </c>
      <c r="F19" s="8">
        <f>AVERAGE(F5:F14)</f>
        <v>0.1012528121853894</v>
      </c>
    </row>
    <row r="20" spans="2:6" x14ac:dyDescent="0.35">
      <c r="B20" s="3" t="s">
        <v>16</v>
      </c>
      <c r="C20" s="5">
        <f>(SUM(C5:C14)-C16-C17)/(COUNT(C5:C14)-2)</f>
        <v>0.11229917801131717</v>
      </c>
      <c r="D20" s="5">
        <f>(SUM(D5:D14)-D16-D17)/(COUNT(D5:D14)-2)</f>
        <v>8.6294184018823814E-2</v>
      </c>
      <c r="E20" s="5">
        <f>(SUM(E5:E14)-E16-E17)/(COUNT(E5:E14)-2)</f>
        <v>9.7925083315517858E-2</v>
      </c>
      <c r="F20" s="5">
        <f>(SUM(F5:F14)-F16-F17)/(COUNT(F5:F14)-2)</f>
        <v>9.5243519452890266E-2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0.41233517578376394</v>
      </c>
      <c r="D25" s="5">
        <f t="shared" ref="D25:D34" si="1">$C$23+$D$23*D5</f>
        <v>0.39997381306277791</v>
      </c>
      <c r="E25" s="5">
        <f t="shared" ref="E25:E34" si="2">$C$23+$D$23*E5</f>
        <v>0.41003216944928994</v>
      </c>
      <c r="F25" s="5">
        <f t="shared" ref="F25:F34" si="3">$C$23+$D$23*F5</f>
        <v>0.40693824617533125</v>
      </c>
    </row>
    <row r="26" spans="2:6" x14ac:dyDescent="0.35">
      <c r="B26" s="2" t="s">
        <v>3</v>
      </c>
      <c r="C26" s="5">
        <f t="shared" si="0"/>
        <v>0.28049822685691056</v>
      </c>
      <c r="D26" s="5">
        <f t="shared" si="1"/>
        <v>0.2837087237879794</v>
      </c>
      <c r="E26" s="5">
        <f t="shared" si="2"/>
        <v>0.29180824179576959</v>
      </c>
      <c r="F26" s="5">
        <f t="shared" si="3"/>
        <v>0.29989715044849474</v>
      </c>
    </row>
    <row r="27" spans="2:6" x14ac:dyDescent="0.35">
      <c r="B27" s="2" t="s">
        <v>4</v>
      </c>
      <c r="C27" s="5">
        <f t="shared" si="0"/>
        <v>0.57921265622136342</v>
      </c>
      <c r="D27" s="5">
        <f t="shared" si="1"/>
        <v>0.5646984011099343</v>
      </c>
      <c r="E27" s="5">
        <f t="shared" si="2"/>
        <v>0.57015753502580324</v>
      </c>
      <c r="F27" s="5">
        <f t="shared" si="3"/>
        <v>0.56396520079534795</v>
      </c>
    </row>
    <row r="28" spans="2:6" x14ac:dyDescent="0.35">
      <c r="B28" s="2" t="s">
        <v>5</v>
      </c>
      <c r="C28" s="5">
        <f t="shared" si="0"/>
        <v>0.28693834566229687</v>
      </c>
      <c r="D28" s="5">
        <f t="shared" si="1"/>
        <v>0.28907892298419202</v>
      </c>
      <c r="E28" s="5">
        <f t="shared" si="2"/>
        <v>0.30544193932457436</v>
      </c>
      <c r="F28" s="5">
        <f t="shared" si="3"/>
        <v>0.3047528962238672</v>
      </c>
    </row>
    <row r="29" spans="2:6" x14ac:dyDescent="0.35">
      <c r="B29" s="2" t="s">
        <v>6</v>
      </c>
      <c r="C29" s="5">
        <f t="shared" si="0"/>
        <v>0.36981282255779802</v>
      </c>
      <c r="D29" s="5">
        <f t="shared" si="1"/>
        <v>0.34447940976378277</v>
      </c>
      <c r="E29" s="5">
        <f t="shared" si="2"/>
        <v>0.34663866773560448</v>
      </c>
      <c r="F29" s="5">
        <f t="shared" si="3"/>
        <v>0.35274520750167504</v>
      </c>
    </row>
    <row r="30" spans="2:6" x14ac:dyDescent="0.35">
      <c r="B30" s="2" t="s">
        <v>7</v>
      </c>
      <c r="C30" s="5">
        <f t="shared" si="0"/>
        <v>0.37379270203979476</v>
      </c>
      <c r="D30" s="5">
        <f t="shared" si="1"/>
        <v>0.36237041054660812</v>
      </c>
      <c r="E30" s="5">
        <f t="shared" si="2"/>
        <v>0.37965847511164441</v>
      </c>
      <c r="F30" s="5">
        <f t="shared" si="3"/>
        <v>0.37662849625518657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0.42448201494169557</v>
      </c>
      <c r="D32" s="5">
        <f t="shared" si="1"/>
        <v>0.40234034038376998</v>
      </c>
      <c r="E32" s="5">
        <f t="shared" si="2"/>
        <v>0.41449744297983471</v>
      </c>
      <c r="F32" s="5">
        <f t="shared" si="3"/>
        <v>0.4191983923543337</v>
      </c>
    </row>
    <row r="33" spans="2:6" x14ac:dyDescent="0.35">
      <c r="B33" s="2" t="s">
        <v>10</v>
      </c>
      <c r="C33" s="5">
        <f t="shared" si="0"/>
        <v>0.53190123472187456</v>
      </c>
      <c r="D33" s="5">
        <f t="shared" si="1"/>
        <v>0.51363015196640749</v>
      </c>
      <c r="E33" s="5">
        <f t="shared" si="2"/>
        <v>0.49883468525456987</v>
      </c>
      <c r="F33" s="5">
        <f t="shared" si="3"/>
        <v>0.48413862179735689</v>
      </c>
    </row>
    <row r="34" spans="2:6" x14ac:dyDescent="0.35">
      <c r="B34" s="2" t="s">
        <v>11</v>
      </c>
      <c r="C34" s="5">
        <f t="shared" si="0"/>
        <v>0.57742084916585368</v>
      </c>
      <c r="D34" s="5">
        <f t="shared" si="1"/>
        <v>0.54284667434074529</v>
      </c>
      <c r="E34" s="5">
        <f t="shared" si="2"/>
        <v>0.55416526089426077</v>
      </c>
      <c r="F34" s="5">
        <f t="shared" si="3"/>
        <v>0.55229024592630449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0.28049822685691056</v>
      </c>
      <c r="D36" s="5">
        <f>MIN(D25:D34)</f>
        <v>0.2837087237879794</v>
      </c>
      <c r="E36" s="5">
        <f>MIN(E25:E34)</f>
        <v>0.29180824179576959</v>
      </c>
      <c r="F36" s="5">
        <f>MIN(F25:F34)</f>
        <v>0.29989715044849474</v>
      </c>
    </row>
    <row r="37" spans="2:6" x14ac:dyDescent="0.35">
      <c r="B37" s="3" t="s">
        <v>13</v>
      </c>
      <c r="C37" s="5">
        <f>MAX(C25:C34)</f>
        <v>0.57921265622136342</v>
      </c>
      <c r="D37" s="5">
        <f>MAX(D25:D34)</f>
        <v>0.5646984011099343</v>
      </c>
      <c r="E37" s="5">
        <f>MAX(E25:E34)</f>
        <v>0.57015753502580324</v>
      </c>
      <c r="F37" s="5">
        <f>MAX(F25:F34)</f>
        <v>0.56396520079534795</v>
      </c>
    </row>
    <row r="38" spans="2:6" x14ac:dyDescent="0.35">
      <c r="B38" s="3" t="s">
        <v>14</v>
      </c>
      <c r="C38" s="5">
        <f>MEDIAN(C25:C34)</f>
        <v>0.41233517578376394</v>
      </c>
      <c r="D38" s="5">
        <f>MEDIAN(D25:D34)</f>
        <v>0.39997381306277791</v>
      </c>
      <c r="E38" s="5">
        <f>MEDIAN(E25:E34)</f>
        <v>0.41003216944928994</v>
      </c>
      <c r="F38" s="5">
        <f>MEDIAN(F25:F34)</f>
        <v>0.40693824617533125</v>
      </c>
    </row>
    <row r="39" spans="2:6" x14ac:dyDescent="0.35">
      <c r="B39" s="3" t="s">
        <v>15</v>
      </c>
      <c r="C39" s="5">
        <f>AVERAGE(C25:C34)</f>
        <v>0.42626600310570573</v>
      </c>
      <c r="D39" s="5">
        <f>AVERAGE(D25:D34)</f>
        <v>0.4114585386606886</v>
      </c>
      <c r="E39" s="5">
        <f>AVERAGE(E25:E34)</f>
        <v>0.41902604639681679</v>
      </c>
      <c r="F39" s="5">
        <f>AVERAGE(F25:F34)</f>
        <v>0.41783938416421085</v>
      </c>
    </row>
    <row r="40" spans="2:6" x14ac:dyDescent="0.35">
      <c r="B40" s="3" t="s">
        <v>16</v>
      </c>
      <c r="C40" s="5">
        <f>(SUM(C25:C34)-C36-C37)/(COUNT(C25:C34)-2)</f>
        <v>0.42524044926758242</v>
      </c>
      <c r="D40" s="5">
        <f>(SUM(D25:D34)-D36-D37)/(COUNT(D25:D34)-2)</f>
        <v>0.40781710329261195</v>
      </c>
      <c r="E40" s="5">
        <f>(SUM(E25:E34)-E36-E37)/(COUNT(E25:E34)-2)</f>
        <v>0.41560980582139689</v>
      </c>
      <c r="F40" s="5">
        <f>(SUM(F25:F34)-F36-F37)/(COUNT(F25:F34)-2)</f>
        <v>0.41381315803343643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0.4</v>
      </c>
      <c r="D45" s="5">
        <f t="shared" ref="D45:D54" si="5">ROUND(D25/$C$43,0)*$C$43</f>
        <v>0.4</v>
      </c>
      <c r="E45" s="5">
        <f t="shared" ref="E45:E54" si="6">ROUND(E25/$C$43,0)*$C$43</f>
        <v>0.4</v>
      </c>
      <c r="F45" s="5">
        <f t="shared" ref="F45:F54" si="7">ROUND(F25/$C$43,0)*$C$43</f>
        <v>0.4</v>
      </c>
    </row>
    <row r="46" spans="2:6" x14ac:dyDescent="0.35">
      <c r="B46" s="2" t="s">
        <v>3</v>
      </c>
      <c r="C46" s="5">
        <f t="shared" si="4"/>
        <v>0.30000000000000004</v>
      </c>
      <c r="D46" s="5">
        <f t="shared" si="5"/>
        <v>0.30000000000000004</v>
      </c>
      <c r="E46" s="5">
        <f t="shared" si="6"/>
        <v>0.30000000000000004</v>
      </c>
      <c r="F46" s="5">
        <f t="shared" si="7"/>
        <v>0.30000000000000004</v>
      </c>
    </row>
    <row r="47" spans="2:6" x14ac:dyDescent="0.35">
      <c r="B47" s="2" t="s">
        <v>4</v>
      </c>
      <c r="C47" s="5">
        <f t="shared" si="4"/>
        <v>0.60000000000000009</v>
      </c>
      <c r="D47" s="5">
        <f t="shared" si="5"/>
        <v>0.55000000000000004</v>
      </c>
      <c r="E47" s="5">
        <f t="shared" si="6"/>
        <v>0.55000000000000004</v>
      </c>
      <c r="F47" s="5">
        <f t="shared" si="7"/>
        <v>0.55000000000000004</v>
      </c>
    </row>
    <row r="48" spans="2:6" x14ac:dyDescent="0.35">
      <c r="B48" s="2" t="s">
        <v>5</v>
      </c>
      <c r="C48" s="5">
        <f t="shared" si="4"/>
        <v>0.30000000000000004</v>
      </c>
      <c r="D48" s="5">
        <f t="shared" si="5"/>
        <v>0.30000000000000004</v>
      </c>
      <c r="E48" s="5">
        <f t="shared" si="6"/>
        <v>0.30000000000000004</v>
      </c>
      <c r="F48" s="5">
        <f t="shared" si="7"/>
        <v>0.30000000000000004</v>
      </c>
    </row>
    <row r="49" spans="2:6" x14ac:dyDescent="0.35">
      <c r="B49" s="2" t="s">
        <v>6</v>
      </c>
      <c r="C49" s="5">
        <f t="shared" si="4"/>
        <v>0.35000000000000003</v>
      </c>
      <c r="D49" s="5">
        <f t="shared" si="5"/>
        <v>0.35000000000000003</v>
      </c>
      <c r="E49" s="5">
        <f t="shared" si="6"/>
        <v>0.35000000000000003</v>
      </c>
      <c r="F49" s="5">
        <f t="shared" si="7"/>
        <v>0.35000000000000003</v>
      </c>
    </row>
    <row r="50" spans="2:6" x14ac:dyDescent="0.35">
      <c r="B50" s="2" t="s">
        <v>7</v>
      </c>
      <c r="C50" s="5">
        <f t="shared" si="4"/>
        <v>0.35000000000000003</v>
      </c>
      <c r="D50" s="5">
        <f t="shared" si="5"/>
        <v>0.35000000000000003</v>
      </c>
      <c r="E50" s="5">
        <f t="shared" si="6"/>
        <v>0.4</v>
      </c>
      <c r="F50" s="5">
        <f t="shared" si="7"/>
        <v>0.4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0.4</v>
      </c>
      <c r="D52" s="5">
        <f t="shared" si="5"/>
        <v>0.4</v>
      </c>
      <c r="E52" s="5">
        <f t="shared" si="6"/>
        <v>0.4</v>
      </c>
      <c r="F52" s="5">
        <f t="shared" si="7"/>
        <v>0.4</v>
      </c>
    </row>
    <row r="53" spans="2:6" x14ac:dyDescent="0.35">
      <c r="B53" s="2" t="s">
        <v>10</v>
      </c>
      <c r="C53" s="5">
        <f t="shared" si="4"/>
        <v>0.55000000000000004</v>
      </c>
      <c r="D53" s="5">
        <f t="shared" si="5"/>
        <v>0.5</v>
      </c>
      <c r="E53" s="5">
        <f t="shared" si="6"/>
        <v>0.5</v>
      </c>
      <c r="F53" s="5">
        <f t="shared" si="7"/>
        <v>0.5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0.55000000000000004</v>
      </c>
      <c r="E54" s="5">
        <f t="shared" si="6"/>
        <v>0.55000000000000004</v>
      </c>
      <c r="F54" s="5">
        <f t="shared" si="7"/>
        <v>0.55000000000000004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0.30000000000000004</v>
      </c>
      <c r="D56" s="5">
        <f>MIN(D45:D54)</f>
        <v>0.30000000000000004</v>
      </c>
      <c r="E56" s="5">
        <f>MIN(E45:E54)</f>
        <v>0.30000000000000004</v>
      </c>
      <c r="F56" s="5">
        <f>MIN(F45:F54)</f>
        <v>0.30000000000000004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0.55000000000000004</v>
      </c>
      <c r="E57" s="5">
        <f>MAX(E45:E54)</f>
        <v>0.55000000000000004</v>
      </c>
      <c r="F57" s="5">
        <f>MAX(F45:F54)</f>
        <v>0.55000000000000004</v>
      </c>
    </row>
    <row r="58" spans="2:6" x14ac:dyDescent="0.35">
      <c r="B58" s="3" t="s">
        <v>14</v>
      </c>
      <c r="C58" s="5">
        <f>MEDIAN(C45:C54)</f>
        <v>0.4</v>
      </c>
      <c r="D58" s="5">
        <f>MEDIAN(D45:D54)</f>
        <v>0.4</v>
      </c>
      <c r="E58" s="5">
        <f>MEDIAN(E45:E54)</f>
        <v>0.4</v>
      </c>
      <c r="F58" s="5">
        <f>MEDIAN(F45:F54)</f>
        <v>0.4</v>
      </c>
    </row>
    <row r="59" spans="2:6" x14ac:dyDescent="0.35">
      <c r="B59" s="3" t="s">
        <v>15</v>
      </c>
      <c r="C59" s="5">
        <f>AVERAGE(C45:C54)</f>
        <v>0.42777777777777781</v>
      </c>
      <c r="D59" s="5">
        <f>AVERAGE(D45:D54)</f>
        <v>0.41111111111111115</v>
      </c>
      <c r="E59" s="5">
        <f>AVERAGE(E45:E54)</f>
        <v>0.41666666666666669</v>
      </c>
      <c r="F59" s="5">
        <f>AVERAGE(F45:F54)</f>
        <v>0.41666666666666669</v>
      </c>
    </row>
    <row r="60" spans="2:6" x14ac:dyDescent="0.35">
      <c r="B60" s="3" t="s">
        <v>16</v>
      </c>
      <c r="C60" s="5">
        <f>(SUM(C45:C54)-C56-C57)/(COUNT(C45:C54)-2)</f>
        <v>0.42142857142857137</v>
      </c>
      <c r="D60" s="5">
        <f>(SUM(D45:D54)-D56-D57)/(COUNT(D45:D54)-2)</f>
        <v>0.4071428571428572</v>
      </c>
      <c r="E60" s="5">
        <f>(SUM(E45:E54)-E56-E57)/(COUNT(E45:E54)-2)</f>
        <v>0.41428571428571431</v>
      </c>
      <c r="F60" s="5">
        <f>(SUM(F45:F54)-F56-F57)/(COUNT(F45:F54)-2)</f>
        <v>0.41428571428571431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2026-06-02T21:06:59Z</dcterms:created>
  <dcterms:modified xsi:type="dcterms:W3CDTF">2026-06-02T21:20:36Z</dcterms:modified>
</cp:coreProperties>
</file>